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iciplinas_USP\GRAD_SEM0233\PPTs\ExResolvidos\"/>
    </mc:Choice>
  </mc:AlternateContent>
  <xr:revisionPtr revIDLastSave="0" documentId="13_ncr:1_{9B94DEF4-CBC5-4AF4-AFFA-83A67E2DA0AB}" xr6:coauthVersionLast="47" xr6:coauthVersionMax="47" xr10:uidLastSave="{00000000-0000-0000-0000-000000000000}"/>
  <bookViews>
    <workbookView xWindow="-120" yWindow="-120" windowWidth="29040" windowHeight="15720" xr2:uid="{2787C5BA-2E43-4437-B6E4-355E24807D98}"/>
  </bookViews>
  <sheets>
    <sheet name="Planilha1" sheetId="1" r:id="rId1"/>
    <sheet name="Planilha2" sheetId="2" r:id="rId2"/>
  </sheets>
  <externalReferences>
    <externalReference r:id="rId3"/>
  </externalReferences>
  <definedNames>
    <definedName name="eps">Planilha1!$B$12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  <c r="B20" i="1"/>
  <c r="B10" i="1"/>
  <c r="P8" i="1"/>
  <c r="N8" i="1"/>
  <c r="M8" i="1"/>
  <c r="H8" i="1"/>
  <c r="F8" i="1"/>
  <c r="E8" i="1"/>
  <c r="P11" i="1"/>
  <c r="H11" i="1"/>
  <c r="W11" i="1"/>
  <c r="V11" i="1"/>
  <c r="U11" i="1"/>
  <c r="AA5" i="1"/>
  <c r="Z5" i="1"/>
  <c r="Y5" i="1"/>
  <c r="P2" i="1"/>
  <c r="U2" i="1"/>
  <c r="N2" i="1"/>
  <c r="F2" i="1"/>
  <c r="B9" i="1"/>
  <c r="F26" i="1" a="1"/>
  <c r="F25" i="1" a="1"/>
  <c r="F24" i="1" a="1"/>
  <c r="F23" i="1" a="1"/>
  <c r="J26" i="1" a="1"/>
  <c r="I26" i="1" a="1"/>
  <c r="H26" i="1" a="1"/>
  <c r="G26" i="1" a="1"/>
  <c r="J25" i="1" a="1"/>
  <c r="I25" i="1" a="1"/>
  <c r="H25" i="1" a="1"/>
  <c r="G25" i="1" a="1"/>
  <c r="J24" i="1" a="1"/>
  <c r="I24" i="1" a="1"/>
  <c r="H23" i="1" a="1"/>
  <c r="G23" i="1" a="1"/>
  <c r="S8" i="1" a="1"/>
  <c r="R8" i="1" a="1"/>
  <c r="Q8" i="1" a="1"/>
  <c r="O8" i="1" a="1"/>
  <c r="K8" i="1" a="1"/>
  <c r="G8" i="1" a="1"/>
  <c r="I8" i="1" a="1"/>
  <c r="J8" i="1" a="1"/>
  <c r="AE2" i="1" a="1"/>
  <c r="AD2" i="1" a="1"/>
  <c r="Z2" i="1" a="1"/>
  <c r="S2" i="1" a="1"/>
  <c r="R2" i="1" a="1"/>
  <c r="Q2" i="1" a="1"/>
  <c r="O2" i="1" a="1"/>
  <c r="K2" i="1" a="1"/>
  <c r="J2" i="1" a="1"/>
  <c r="I2" i="1" a="1"/>
  <c r="G2" i="1" a="1"/>
  <c r="F26" i="1" l="1"/>
  <c r="F25" i="1"/>
  <c r="F24" i="1"/>
  <c r="F23" i="1"/>
  <c r="J26" i="1"/>
  <c r="I26" i="1"/>
  <c r="H26" i="1"/>
  <c r="G26" i="1"/>
  <c r="J25" i="1"/>
  <c r="I25" i="1"/>
  <c r="H25" i="1"/>
  <c r="G25" i="1"/>
  <c r="J24" i="1"/>
  <c r="I24" i="1"/>
  <c r="H23" i="1"/>
  <c r="G23" i="1"/>
  <c r="S8" i="1"/>
  <c r="R8" i="1"/>
  <c r="Q8" i="1"/>
  <c r="M14" i="1" s="1"/>
  <c r="M17" i="1" s="1"/>
  <c r="O8" i="1"/>
  <c r="K8" i="1"/>
  <c r="G8" i="1"/>
  <c r="I8" i="1"/>
  <c r="E14" i="1" s="1"/>
  <c r="E17" i="1" s="1"/>
  <c r="J8" i="1"/>
  <c r="AE2" i="1"/>
  <c r="AD2" i="1"/>
  <c r="Z2" i="1"/>
  <c r="S2" i="1"/>
  <c r="R2" i="1"/>
  <c r="Q2" i="1"/>
  <c r="O2" i="1"/>
  <c r="K2" i="1"/>
  <c r="J2" i="1"/>
  <c r="I2" i="1"/>
  <c r="G2" i="1"/>
  <c r="H2" i="1" s="1"/>
  <c r="G28" i="1" l="1" a="1"/>
  <c r="G28" i="1" s="1"/>
  <c r="F28" i="1" s="1" a="1"/>
  <c r="F28" i="1" s="1"/>
  <c r="B28" i="1" s="1"/>
  <c r="V2" i="1"/>
  <c r="F5" i="1"/>
  <c r="E5" i="1"/>
  <c r="G5" i="1"/>
  <c r="O5" i="1"/>
  <c r="N5" i="1"/>
  <c r="M5" i="1"/>
  <c r="B30" i="1" l="1"/>
  <c r="B31" i="1"/>
  <c r="B29" i="1"/>
  <c r="AA2" i="1"/>
  <c r="AB2" i="1"/>
  <c r="W2" i="1"/>
  <c r="AC2" i="1" s="1"/>
  <c r="Y2" i="1" a="1"/>
  <c r="Y2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<sst xmlns="http://schemas.openxmlformats.org/spreadsheetml/2006/main" count="86" uniqueCount="68">
  <si>
    <t>fluid</t>
  </si>
  <si>
    <t>°C</t>
  </si>
  <si>
    <t>nitrogen</t>
  </si>
  <si>
    <t>Pe</t>
  </si>
  <si>
    <t>Te</t>
  </si>
  <si>
    <t>Ve</t>
  </si>
  <si>
    <t>m3</t>
  </si>
  <si>
    <t>Td</t>
  </si>
  <si>
    <t>Vd</t>
  </si>
  <si>
    <t>me</t>
  </si>
  <si>
    <t>ve</t>
  </si>
  <si>
    <t>Pd</t>
  </si>
  <si>
    <t>vd</t>
  </si>
  <si>
    <t>md</t>
  </si>
  <si>
    <t>Vtotal</t>
  </si>
  <si>
    <t>he</t>
  </si>
  <si>
    <t>se</t>
  </si>
  <si>
    <t>hd</t>
  </si>
  <si>
    <t>sd</t>
  </si>
  <si>
    <t>Ue</t>
  </si>
  <si>
    <t>ue</t>
  </si>
  <si>
    <t>ud</t>
  </si>
  <si>
    <t>He</t>
  </si>
  <si>
    <t>Se</t>
  </si>
  <si>
    <t>Ud</t>
  </si>
  <si>
    <t>Hd</t>
  </si>
  <si>
    <t>Utotal</t>
  </si>
  <si>
    <t>dta S</t>
  </si>
  <si>
    <t>dta H</t>
  </si>
  <si>
    <t>dt md</t>
  </si>
  <si>
    <t>V</t>
  </si>
  <si>
    <t>m</t>
  </si>
  <si>
    <t>U</t>
  </si>
  <si>
    <t>meq</t>
  </si>
  <si>
    <t>Ueq</t>
  </si>
  <si>
    <t>Peq</t>
  </si>
  <si>
    <t>Teq</t>
  </si>
  <si>
    <t>veq</t>
  </si>
  <si>
    <t>ueq</t>
  </si>
  <si>
    <t>heq</t>
  </si>
  <si>
    <t>seq</t>
  </si>
  <si>
    <t>Heq</t>
  </si>
  <si>
    <t>Seq</t>
  </si>
  <si>
    <t>dta U</t>
  </si>
  <si>
    <t>de me</t>
  </si>
  <si>
    <t>Tefin</t>
  </si>
  <si>
    <t>vefin</t>
  </si>
  <si>
    <t>mefin</t>
  </si>
  <si>
    <t>uefin</t>
  </si>
  <si>
    <t>hefin</t>
  </si>
  <si>
    <t>sefin</t>
  </si>
  <si>
    <t>Pefin</t>
  </si>
  <si>
    <t>Pdfin</t>
  </si>
  <si>
    <t>Tdfin</t>
  </si>
  <si>
    <t>vdfin</t>
  </si>
  <si>
    <t>mdfin</t>
  </si>
  <si>
    <t>udfin</t>
  </si>
  <si>
    <t>hdfin</t>
  </si>
  <si>
    <t>sdfin</t>
  </si>
  <si>
    <t>W</t>
  </si>
  <si>
    <t>Uefin</t>
  </si>
  <si>
    <t>dta_m</t>
  </si>
  <si>
    <t>kg</t>
  </si>
  <si>
    <t>f1</t>
  </si>
  <si>
    <t>f2</t>
  </si>
  <si>
    <t>f3</t>
  </si>
  <si>
    <t>f4</t>
  </si>
  <si>
    <t>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</si>
</sst>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%20(x86)\REFPROP\REFPROP.XLA" TargetMode="External"/><Relationship Id="rId1" Type="http://schemas.openxmlformats.org/officeDocument/2006/relationships/externalLinkPath" Target="file:///C:\Program%20Files%20(x86)\REFPROP\REFPROP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definedNames>
      <definedName name="energy"/>
      <definedName name="enthalpy"/>
      <definedName name="entropy"/>
      <definedName name="Pressure"/>
      <definedName name="temperature"/>
      <definedName name="volum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B8BE9-C643-460A-8B9E-90D82C3A13F7}">
  <dimension ref="A1:AN31"/>
  <sheetViews>
    <sheetView tabSelected="1" topLeftCell="A12" zoomScale="115" zoomScaleNormal="115" workbookViewId="0">
      <selection activeCell="F26" sqref="F26"/>
    </sheetView>
  </sheetViews>
  <sheetFormatPr defaultRowHeight="15" x14ac:dyDescent="0.25"/>
  <cols>
    <col min="2" max="2" width="12" bestFit="1" customWidth="1"/>
    <col min="4" max="4" width="3.28515625" style="1" customWidth="1"/>
    <col min="5" max="5" width="12" bestFit="1" customWidth="1"/>
    <col min="6" max="6" width="12.7109375" bestFit="1" customWidth="1"/>
    <col min="7" max="7" width="12.140625" bestFit="1" customWidth="1"/>
    <col min="12" max="12" width="2.85546875" style="2" customWidth="1"/>
    <col min="13" max="13" width="12" bestFit="1" customWidth="1"/>
    <col min="20" max="20" width="2.85546875" style="2" customWidth="1"/>
    <col min="24" max="24" width="2.85546875" style="2" customWidth="1"/>
    <col min="32" max="32" width="2.85546875" style="2" customWidth="1"/>
    <col min="40" max="40" width="2.85546875" style="2" customWidth="1"/>
  </cols>
  <sheetData>
    <row r="1" spans="1:31" x14ac:dyDescent="0.25">
      <c r="A1" t="s">
        <v>0</v>
      </c>
      <c r="B1" t="s">
        <v>2</v>
      </c>
      <c r="E1" s="4" t="s">
        <v>3</v>
      </c>
      <c r="F1" s="4" t="s">
        <v>4</v>
      </c>
      <c r="G1" t="s">
        <v>10</v>
      </c>
      <c r="H1" t="s">
        <v>9</v>
      </c>
      <c r="I1" t="s">
        <v>20</v>
      </c>
      <c r="J1" t="s">
        <v>15</v>
      </c>
      <c r="K1" t="s">
        <v>16</v>
      </c>
      <c r="M1" s="4" t="s">
        <v>11</v>
      </c>
      <c r="N1" s="4" t="s">
        <v>7</v>
      </c>
      <c r="O1" t="s">
        <v>12</v>
      </c>
      <c r="P1" t="s">
        <v>13</v>
      </c>
      <c r="Q1" t="s">
        <v>21</v>
      </c>
      <c r="R1" t="s">
        <v>17</v>
      </c>
      <c r="S1" t="s">
        <v>18</v>
      </c>
      <c r="U1" t="s">
        <v>30</v>
      </c>
      <c r="V1" t="s">
        <v>31</v>
      </c>
      <c r="W1" t="s">
        <v>32</v>
      </c>
      <c r="Y1" t="s">
        <v>35</v>
      </c>
      <c r="Z1" t="s">
        <v>36</v>
      </c>
      <c r="AA1" s="4" t="s">
        <v>37</v>
      </c>
      <c r="AB1" t="s">
        <v>33</v>
      </c>
      <c r="AC1" s="4" t="s">
        <v>38</v>
      </c>
      <c r="AD1" t="s">
        <v>39</v>
      </c>
      <c r="AE1" t="s">
        <v>40</v>
      </c>
    </row>
    <row r="2" spans="1:31" x14ac:dyDescent="0.25">
      <c r="E2">
        <v>10</v>
      </c>
      <c r="F2">
        <f>B3</f>
        <v>25</v>
      </c>
      <c r="G2" cm="1">
        <f t="array" ref="G2">[1]!volume($B$1,"PT","C",E2/10,$F$2)</f>
        <v>8.8336939219376368E-2</v>
      </c>
      <c r="H2">
        <f>$B$4/G2</f>
        <v>113.20292607338311</v>
      </c>
      <c r="I2" cm="1">
        <f t="array" ref="I2">[1]!energy($B$1,"PT","C",E2/10,$F$2)</f>
        <v>218.93672038396187</v>
      </c>
      <c r="J2" cm="1">
        <f t="array" ref="J2">[1]!enthalpy($B$1,"PT","C",E2/10,$F$2)</f>
        <v>307.27365960332725</v>
      </c>
      <c r="K2" cm="1">
        <f t="array" ref="K2">[1]!entropy($B$1,"PT","C",E2/10,$F$2)</f>
        <v>6.149592879273885</v>
      </c>
      <c r="M2">
        <v>1</v>
      </c>
      <c r="N2">
        <f>B6</f>
        <v>25</v>
      </c>
      <c r="O2" cm="1">
        <f t="array" ref="O2">[1]!volume($B$1,"PT","C",M2/10,$N$2)</f>
        <v>0.88474753724093791</v>
      </c>
      <c r="P2">
        <f>$B$7/O2</f>
        <v>11.30265932266366</v>
      </c>
      <c r="Q2" cm="1">
        <f t="array" ref="Q2">[1]!energy($B$1,"PT","C",M2/10,$N$2)</f>
        <v>220.79515403827727</v>
      </c>
      <c r="R2" cm="1">
        <f t="array" ref="R2">[1]!enthalpy($B$1,"PT","C",M2/10,$N$2)</f>
        <v>309.26990776237113</v>
      </c>
      <c r="S2" cm="1">
        <f t="array" ref="S2">[1]!entropy($B$1,"PT","C",M2/10,$N$2)</f>
        <v>6.8392088179989168</v>
      </c>
      <c r="U2">
        <f>B4+B7</f>
        <v>20</v>
      </c>
      <c r="V2">
        <f>P2+H2</f>
        <v>124.50558539604677</v>
      </c>
      <c r="W2">
        <f>E5+M5</f>
        <v>27279.849778564279</v>
      </c>
      <c r="Y2" cm="1">
        <f t="array" ref="Y2">[1]!Pressure(B1,"VE","C",AA2,AC2)*10</f>
        <v>5.4841743613627241</v>
      </c>
      <c r="Z2" cm="1">
        <f t="array" ref="Z2">[1]!temperature(B1,"VE","C",AA2,AC2)</f>
        <v>23.979497099266553</v>
      </c>
      <c r="AA2">
        <f>U2/V2</f>
        <v>0.16063536375802645</v>
      </c>
      <c r="AB2">
        <f>V2</f>
        <v>124.50558539604677</v>
      </c>
      <c r="AC2">
        <f>W2/V2</f>
        <v>219.10542962219952</v>
      </c>
      <c r="AD2" cm="1">
        <f t="array" ref="AD2">[1]!enthalpy(B1,"VE","C",AA2,AC2)</f>
        <v>307.20066396719392</v>
      </c>
      <c r="AE2" cm="1">
        <f t="array" ref="AE2">[1]!entropy(B1,"VE","C",AA2,AC2)</f>
        <v>6.327395598568855</v>
      </c>
    </row>
    <row r="3" spans="1:31" x14ac:dyDescent="0.25">
      <c r="A3" t="s">
        <v>4</v>
      </c>
      <c r="B3">
        <v>25</v>
      </c>
      <c r="C3" t="s">
        <v>1</v>
      </c>
    </row>
    <row r="4" spans="1:31" x14ac:dyDescent="0.25">
      <c r="A4" t="s">
        <v>5</v>
      </c>
      <c r="B4">
        <v>10</v>
      </c>
      <c r="C4" t="s">
        <v>6</v>
      </c>
      <c r="E4" t="s">
        <v>19</v>
      </c>
      <c r="F4" t="s">
        <v>22</v>
      </c>
      <c r="G4" t="s">
        <v>23</v>
      </c>
      <c r="M4" t="s">
        <v>24</v>
      </c>
      <c r="N4" t="s">
        <v>25</v>
      </c>
      <c r="O4" t="s">
        <v>23</v>
      </c>
      <c r="Y4" t="s">
        <v>34</v>
      </c>
      <c r="Z4" t="s">
        <v>41</v>
      </c>
      <c r="AA4" t="s">
        <v>42</v>
      </c>
    </row>
    <row r="5" spans="1:31" x14ac:dyDescent="0.25">
      <c r="E5">
        <f>H2*I2</f>
        <v>24784.277372374585</v>
      </c>
      <c r="F5">
        <f>H2*J2</f>
        <v>34784.277372373341</v>
      </c>
      <c r="G5">
        <f>H2*K2</f>
        <v>696.15190809384478</v>
      </c>
      <c r="M5">
        <f>P2*Q2</f>
        <v>2495.5724061896935</v>
      </c>
      <c r="N5">
        <f>P2*R2</f>
        <v>3495.572406189694</v>
      </c>
      <c r="O5">
        <f>P2*S2</f>
        <v>77.301247306398963</v>
      </c>
      <c r="Y5">
        <f>AB2*AC2</f>
        <v>27279.849778564279</v>
      </c>
      <c r="Z5">
        <f>AB2*AD2</f>
        <v>38248.198501289728</v>
      </c>
      <c r="AA5">
        <f>AB2*AE2</f>
        <v>787.79609303218501</v>
      </c>
    </row>
    <row r="6" spans="1:31" x14ac:dyDescent="0.25">
      <c r="A6" t="s">
        <v>7</v>
      </c>
      <c r="B6">
        <v>25</v>
      </c>
      <c r="C6" t="s">
        <v>1</v>
      </c>
    </row>
    <row r="7" spans="1:31" x14ac:dyDescent="0.25">
      <c r="A7" t="s">
        <v>8</v>
      </c>
      <c r="B7">
        <v>10</v>
      </c>
      <c r="C7" t="s">
        <v>6</v>
      </c>
      <c r="E7" s="4" t="s">
        <v>51</v>
      </c>
      <c r="F7" s="4" t="s">
        <v>45</v>
      </c>
      <c r="G7" t="s">
        <v>46</v>
      </c>
      <c r="H7" t="s">
        <v>47</v>
      </c>
      <c r="I7" t="s">
        <v>48</v>
      </c>
      <c r="J7" t="s">
        <v>49</v>
      </c>
      <c r="K7" t="s">
        <v>50</v>
      </c>
      <c r="M7" s="4" t="s">
        <v>52</v>
      </c>
      <c r="N7" s="4" t="s">
        <v>53</v>
      </c>
      <c r="O7" t="s">
        <v>54</v>
      </c>
      <c r="P7" t="s">
        <v>55</v>
      </c>
      <c r="Q7" t="s">
        <v>56</v>
      </c>
      <c r="R7" t="s">
        <v>57</v>
      </c>
      <c r="S7" t="s">
        <v>58</v>
      </c>
    </row>
    <row r="8" spans="1:31" x14ac:dyDescent="0.25">
      <c r="E8">
        <f>Y2</f>
        <v>5.4841743613627241</v>
      </c>
      <c r="F8">
        <f>Z2</f>
        <v>23.979497099266553</v>
      </c>
      <c r="G8" cm="1">
        <f t="array" ref="G8">[1]!volume($B$1,"PT","C",E8/10,$F$8)</f>
        <v>0.16063536375804521</v>
      </c>
      <c r="H8">
        <f>B4/AA2</f>
        <v>62.252792698023391</v>
      </c>
      <c r="I8" cm="1">
        <f t="array" ref="I8">[1]!energy($B$1,"PT","C",E8/10,$F$8)</f>
        <v>219.10542962219969</v>
      </c>
      <c r="J8" cm="1">
        <f t="array" ref="J8">[1]!enthalpy($B$1,"PT","C",E8/10,$F$8)</f>
        <v>307.20066396719403</v>
      </c>
      <c r="K8" cm="1">
        <f t="array" ref="K8">[1]!entropy($B$1,"PT","C",E8/10,$F$8)</f>
        <v>6.3273955985688897</v>
      </c>
      <c r="M8">
        <f>Y2</f>
        <v>5.4841743613627241</v>
      </c>
      <c r="N8">
        <f>Z2</f>
        <v>23.979497099266553</v>
      </c>
      <c r="O8" cm="1">
        <f t="array" ref="O8">[1]!volume($B$1,"PT","C",M8/10,$N$8)</f>
        <v>0.16063536375804521</v>
      </c>
      <c r="P8">
        <f>B7/AA2</f>
        <v>62.252792698023391</v>
      </c>
      <c r="Q8" cm="1">
        <f t="array" ref="Q8">[1]!energy($B$1,"PT","C",M8/10,$N$8)</f>
        <v>219.10542962219969</v>
      </c>
      <c r="R8" cm="1">
        <f t="array" ref="R8">[1]!enthalpy($B$1,"PT","C",M8/10,$N$8)</f>
        <v>307.20066396719403</v>
      </c>
      <c r="S8" cm="1">
        <f t="array" ref="S8">[1]!entropy($B$1,"PT","C",M8/10,$N$8)</f>
        <v>6.3273955985688897</v>
      </c>
    </row>
    <row r="9" spans="1:31" x14ac:dyDescent="0.25">
      <c r="A9" t="s">
        <v>14</v>
      </c>
      <c r="B9">
        <f>B4+B7</f>
        <v>20</v>
      </c>
      <c r="C9" t="s">
        <v>6</v>
      </c>
    </row>
    <row r="10" spans="1:31" x14ac:dyDescent="0.25">
      <c r="A10" t="s">
        <v>26</v>
      </c>
      <c r="B10">
        <f>E5+M5</f>
        <v>27279.849778564279</v>
      </c>
      <c r="H10" s="3" t="s">
        <v>44</v>
      </c>
      <c r="P10" s="3" t="s">
        <v>29</v>
      </c>
      <c r="U10" s="3" t="s">
        <v>43</v>
      </c>
      <c r="V10" s="3" t="s">
        <v>28</v>
      </c>
      <c r="W10" s="3" t="s">
        <v>27</v>
      </c>
    </row>
    <row r="11" spans="1:31" x14ac:dyDescent="0.25">
      <c r="H11" s="3">
        <f>B4/AA2-H2</f>
        <v>-50.950133375359719</v>
      </c>
      <c r="P11" s="3">
        <f>B7/AA2-P2</f>
        <v>50.950133375359734</v>
      </c>
      <c r="U11" s="3">
        <f>Y5-(E5+M5)</f>
        <v>0</v>
      </c>
      <c r="V11" s="3">
        <f>Z5-(F5+N5)</f>
        <v>-31.651277273304004</v>
      </c>
      <c r="W11" s="3">
        <f>AA5-(G5+O5)</f>
        <v>14.342937631941254</v>
      </c>
    </row>
    <row r="12" spans="1:31" x14ac:dyDescent="0.25">
      <c r="A12" t="s">
        <v>67</v>
      </c>
      <c r="B12">
        <v>1E-4</v>
      </c>
    </row>
    <row r="13" spans="1:31" x14ac:dyDescent="0.25">
      <c r="E13" t="s">
        <v>60</v>
      </c>
      <c r="M13" t="s">
        <v>60</v>
      </c>
    </row>
    <row r="14" spans="1:31" x14ac:dyDescent="0.25">
      <c r="E14">
        <f>H2*I8</f>
        <v>24803.375751798718</v>
      </c>
      <c r="M14">
        <f>P2*Q8</f>
        <v>2476.4740267655816</v>
      </c>
    </row>
    <row r="16" spans="1:31" x14ac:dyDescent="0.25">
      <c r="E16" t="s">
        <v>59</v>
      </c>
      <c r="M16" t="s">
        <v>59</v>
      </c>
    </row>
    <row r="17" spans="1:13" x14ac:dyDescent="0.25">
      <c r="E17">
        <f>E5-E14</f>
        <v>-19.098379424132872</v>
      </c>
      <c r="M17">
        <f>M5-M14</f>
        <v>19.098379424111954</v>
      </c>
    </row>
    <row r="20" spans="1:13" x14ac:dyDescent="0.25">
      <c r="A20" t="s">
        <v>9</v>
      </c>
      <c r="B20">
        <f>H2</f>
        <v>113.20292607338311</v>
      </c>
    </row>
    <row r="21" spans="1:13" x14ac:dyDescent="0.25">
      <c r="A21" t="s">
        <v>13</v>
      </c>
      <c r="B21">
        <f>P2</f>
        <v>11.30265932266366</v>
      </c>
    </row>
    <row r="22" spans="1:13" x14ac:dyDescent="0.25">
      <c r="A22" s="3" t="s">
        <v>61</v>
      </c>
      <c r="B22" s="3">
        <v>50</v>
      </c>
      <c r="C22" s="3" t="s">
        <v>62</v>
      </c>
      <c r="G22" t="s">
        <v>3</v>
      </c>
      <c r="H22" t="s">
        <v>4</v>
      </c>
      <c r="I22" t="s">
        <v>11</v>
      </c>
      <c r="J22" t="s">
        <v>7</v>
      </c>
    </row>
    <row r="23" spans="1:13" x14ac:dyDescent="0.25">
      <c r="A23" t="s">
        <v>3</v>
      </c>
      <c r="B23">
        <v>5.7615996716951701</v>
      </c>
      <c r="E23" t="s">
        <v>63</v>
      </c>
      <c r="F23" cm="1">
        <f t="array" ref="F23">[1]!volume(B1,"PT","C",B23/10,B24)-B4/(B20-B22)</f>
        <v>-1.1996792448343285E-12</v>
      </c>
      <c r="G23" cm="1">
        <f t="array" ref="G23">(([1]!volume(B1,"PT","C",(B23+eps)/10,B24)-B4/(H2-B22))-([1]!volume(B1,"PT","C",B23/10,B24)-B4/(H2-B22)))/eps</f>
        <v>-2.7476614676003042E-2</v>
      </c>
      <c r="H23" cm="1">
        <f t="array" ref="H23">(([1]!volume(B1,"PT","C",B23/10,(B24+eps))-B4/(H2-B22))-([1]!volume(B1,"PT","C",B23/10,B24)-B4/(H2-B22)))/eps</f>
        <v>5.2154715629582071E-4</v>
      </c>
      <c r="I23">
        <v>0</v>
      </c>
      <c r="J23">
        <v>0</v>
      </c>
    </row>
    <row r="24" spans="1:13" x14ac:dyDescent="0.25">
      <c r="A24" t="s">
        <v>4</v>
      </c>
      <c r="B24">
        <v>34.189248853620548</v>
      </c>
      <c r="E24" t="s">
        <v>64</v>
      </c>
      <c r="F24" cm="1">
        <f t="array" ref="F24">[1]!volume(B1,"PT","C",B25/10,B26)-B7/(B21+B22)</f>
        <v>1.5078216453190407E-12</v>
      </c>
      <c r="G24">
        <v>0</v>
      </c>
      <c r="H24">
        <v>0</v>
      </c>
      <c r="I24" cm="1">
        <f t="array" ref="I24">(([1]!volume(B1,"PT","C",(B25+eps)/10,B26)-B7/(P2+B22))-([1]!volume(B1,"PT","C",B25/10,B26)-B7/(P2+B22)))/eps</f>
        <v>-3.1374439115050556E-2</v>
      </c>
      <c r="J24" cm="1">
        <f t="array" ref="J24">(([1]!volume(B1,"PT","C",B25/10,(B26+eps))-B7/(P2+B22))-([1]!volume(B1,"PT","C",B25/10,B26)-B7/(P2+B22)))/eps</f>
        <v>5.7760865063150035E-4</v>
      </c>
    </row>
    <row r="25" spans="1:13" x14ac:dyDescent="0.25">
      <c r="A25" t="s">
        <v>11</v>
      </c>
      <c r="B25">
        <v>5.2067618008284056</v>
      </c>
      <c r="E25" t="s">
        <v>65</v>
      </c>
      <c r="F25" cm="1">
        <f t="array" ref="F25">B9-([1]!volume(B1,"PT","C",B23/10,B24)*(B20-B22)+[1]!volume(B1,"PT","C",B25/10,B26)*(B21+B22))</f>
        <v>-1.6612489162071142E-11</v>
      </c>
      <c r="G25" cm="1">
        <f t="array" ref="G25">((B9-([1]!volume(B1,"PT","C",(B23+eps)/10,B24)*(H2-B22)+[1]!volume(B1,"PT","C",B25/10,B26)*(P2+B22)))-(B9-([1]!volume(B1,"PT","C",B23/10,B24)*(H2-B22)+[1]!volume(B1,"PT","C",B25/10,B26)*(P2+B22))))/eps</f>
        <v>1.7366024461296092</v>
      </c>
      <c r="H25" cm="1">
        <f t="array" ref="H25">((B9-([1]!volume(B1,"PT","C",B23/10,(B24+eps))*(H2-B22)+[1]!volume(B1,"PT","C",B25/10,B26)*(P2+B22)))-(B9-([1]!volume(B1,"PT","C",B23/10,B24)*(H2-B22)+[1]!volume(B1,"PT","C",B25/10,B26)*(P2+B22))))/eps</f>
        <v>-3.2963306324518271E-2</v>
      </c>
      <c r="I25" cm="1">
        <f t="array" ref="I25">((B9-([1]!volume(B1,"PT","C",B23/10,B24)*(H2-B22)+[1]!volume(B1,"PT","C",(B25+eps)/10,B26)*(P2+B22)))-(B9-([1]!volume(B1,"PT","C",B23/10,B24)*(H2-B22)+[1]!volume(B1,"PT","C",B25/10,B26)*(P2+B22))))/eps</f>
        <v>1.9233365525295198</v>
      </c>
      <c r="J25" cm="1">
        <f t="array" ref="J25">((B9-([1]!volume(B1,"PT","C",B23/10,B24)*(H2-B22)+[1]!volume(B1,"PT","C",B25/10,(B26+eps))*(P2+B22)))-(B9-([1]!volume(B1,"PT","C",B23/10,B24)*(H2-B22)+[1]!volume(B1,"PT","C",B25/10,B26)*(P2+B22))))/eps</f>
        <v>-3.5408946317261325E-2</v>
      </c>
    </row>
    <row r="26" spans="1:13" x14ac:dyDescent="0.25">
      <c r="A26" t="s">
        <v>7</v>
      </c>
      <c r="B26">
        <v>13.452009174952847</v>
      </c>
      <c r="E26" t="s">
        <v>66</v>
      </c>
      <c r="F26" cm="1">
        <f t="array" ref="F26">B10-([1]!energy(B1,"PT","C",B23/10,B24)*(B20-B22)+[1]!energy(B1,"PT","C",B25/10,B26)*(B21+B22))</f>
        <v>0</v>
      </c>
      <c r="G26" cm="1">
        <f t="array" ref="G26">((B10-([1]!energy(B1,"PT","C",(B23+eps)/10,B24)*(H2-B22)+[1]!energy(B1,"PT","C",B25/10,B26)*(P2+B22)))-(B10-([1]!energy(B1,"PT","C",B23/10,B24)*(H2-B22)+[1]!energy(B1,"PT","C",B25/10,B26)*(P2+B22))))/eps</f>
        <v>12.513611000031233</v>
      </c>
      <c r="H26" cm="1">
        <f t="array" ref="H26">((B10-([1]!energy(B1,"PT","C",B23/10,(B24+eps))*(H2-B22)+[1]!energy(B1,"PT","C",B25/10,B26)*(P2+B22)))-(B10-([1]!energy(B1,"PT","C",B23/10,B24)*(H2-B22)+[1]!energy(B1,"PT","C",B25/10,B26)*(P2+B22))))/eps</f>
        <v>-47.285666951211169</v>
      </c>
      <c r="I26" cm="1">
        <f t="array" ref="I26">((B10-([1]!energy(B1,"PT","C",B23/10,B24)*(H2-B22)+[1]!energy(B1,"PT","C",(B25+eps)/10,B26)*(P2+B22)))-(B10-([1]!energy(B1,"PT","C",B23/10,B24)*(H2-B22)+[1]!energy(B1,"PT","C",B25/10,B26)*(P2+B22))))/eps</f>
        <v>13.372759567573667</v>
      </c>
      <c r="J26" cm="1">
        <f t="array" ref="J26">((B10-([1]!energy(B1,"PT","C",B23/10,B24)*(H2-B22)+[1]!energy(B1,"PT","C",B25/10,(B26+eps))*(P2+B22)))-(B10-([1]!energy(B1,"PT","C",B23/10,B24)*(H2-B22)+[1]!energy(B1,"PT","C",B25/10,B26)*(P2+B22))))/eps</f>
        <v>-45.865227948524989</v>
      </c>
    </row>
    <row r="28" spans="1:13" x14ac:dyDescent="0.25">
      <c r="B28">
        <f>B23-F28</f>
        <v>5.7616014614574267</v>
      </c>
      <c r="F28" cm="1">
        <f t="array" ref="F28:F31">MMULT(_xlfn.ANCHORARRAY(G28),F23:F26)</f>
        <v>-1.7897622568065902E-6</v>
      </c>
      <c r="G28" cm="1">
        <f t="array" ref="G28:J31">MINVERSE(G23:J26)</f>
        <v>50250472097.846542</v>
      </c>
      <c r="H28">
        <v>48739635416.187492</v>
      </c>
      <c r="I28">
        <v>795065596.73102546</v>
      </c>
      <c r="J28">
        <v>2.5429800862362305E-4</v>
      </c>
    </row>
    <row r="29" spans="1:13" x14ac:dyDescent="0.25">
      <c r="B29">
        <f t="shared" ref="B29:B31" si="0">B24-F29</f>
        <v>34.189343145780065</v>
      </c>
      <c r="F29">
        <v>-9.429215951917147E-5</v>
      </c>
      <c r="G29">
        <v>2647340405277.9829</v>
      </c>
      <c r="H29">
        <v>2567745151350.7822</v>
      </c>
      <c r="I29">
        <v>41886358270.418076</v>
      </c>
      <c r="J29">
        <v>1.3397155581195464E-2</v>
      </c>
    </row>
    <row r="30" spans="1:13" x14ac:dyDescent="0.25">
      <c r="B30">
        <f t="shared" si="0"/>
        <v>5.2067600105605507</v>
      </c>
      <c r="F30">
        <v>1.7902678546063283E-6</v>
      </c>
      <c r="G30">
        <v>-50264791718.868027</v>
      </c>
      <c r="H30">
        <v>-48753524498.331367</v>
      </c>
      <c r="I30">
        <v>-795292161.94457388</v>
      </c>
      <c r="J30">
        <v>-6.579337524700834E-4</v>
      </c>
    </row>
    <row r="31" spans="1:13" x14ac:dyDescent="0.25">
      <c r="B31">
        <f t="shared" si="0"/>
        <v>13.451911928906473</v>
      </c>
      <c r="F31">
        <v>9.724604637406653E-5</v>
      </c>
      <c r="G31">
        <v>-2730273595608.6421</v>
      </c>
      <c r="H31">
        <v>-2648184862440.5015</v>
      </c>
      <c r="I31">
        <v>-43198531542.640633</v>
      </c>
      <c r="J31">
        <v>-3.5737523037511848E-2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BEE2C-DD89-4E2F-944C-0FA506196D3A}">
  <dimension ref="A1"/>
  <sheetViews>
    <sheetView workbookViewId="0">
      <selection activeCell="G25" sqref="G25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Planilha1</vt:lpstr>
      <vt:lpstr>Planilha2</vt:lpstr>
      <vt:lpstr>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Seleghim</dc:creator>
  <cp:lastModifiedBy>Paulo Seleghim</cp:lastModifiedBy>
  <dcterms:created xsi:type="dcterms:W3CDTF">2024-03-25T18:41:22Z</dcterms:created>
  <dcterms:modified xsi:type="dcterms:W3CDTF">2024-03-26T14:20:50Z</dcterms:modified>
</cp:coreProperties>
</file>